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EstaPasta_de_trabalho"/>
  <mc:AlternateContent xmlns:mc="http://schemas.openxmlformats.org/markup-compatibility/2006">
    <mc:Choice Requires="x15">
      <x15ac:absPath xmlns:x15ac="http://schemas.microsoft.com/office/spreadsheetml/2010/11/ac" url="D:\licitacoes\2023\Pregão Eletronico\Pregão Eletrônico 108-23 - Eventual Aquisição de Gases Industriais, Equipamentos e Insumos de Solda - SMOTSP\"/>
    </mc:Choice>
  </mc:AlternateContent>
  <xr:revisionPtr revIDLastSave="0" documentId="13_ncr:1_{6DB1BE77-97CB-4ACB-AD6F-C0680B58CBF6}" xr6:coauthVersionLast="46" xr6:coauthVersionMax="47" xr10:uidLastSave="{00000000-0000-0000-0000-000000000000}"/>
  <bookViews>
    <workbookView xWindow="-120" yWindow="-120" windowWidth="29040" windowHeight="15840" xr2:uid="{00000000-000D-0000-FFFF-FFFF00000000}"/>
  </bookViews>
  <sheets>
    <sheet name="Quadro de Preços" sheetId="1" r:id="rId1"/>
    <sheet name="Dados" sheetId="2" r:id="rId2"/>
  </sheets>
  <definedNames>
    <definedName name="_xlnm._FilterDatabase" localSheetId="0" hidden="1">'Quadro de Preços'!$A$11:$G$38</definedName>
    <definedName name="_GoBack" localSheetId="1">Dados!$B$3</definedName>
    <definedName name="_Hlk127178289" localSheetId="1">Dados!$B$3</definedName>
    <definedName name="_Hlk94602424" localSheetId="1">Dados!$B$23</definedName>
    <definedName name="_Hlk94602431" localSheetId="1">Dados!$B$24</definedName>
    <definedName name="_xlnm.Print_Titles" localSheetId="0">'Quadro de Preços'!$1:$12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4" i="1" l="1"/>
  <c r="G15" i="1"/>
  <c r="G16" i="1"/>
  <c r="G17" i="1"/>
  <c r="G18" i="1"/>
  <c r="G19" i="1"/>
  <c r="G20" i="1"/>
  <c r="G21" i="1"/>
  <c r="G22" i="1"/>
  <c r="G23" i="1"/>
  <c r="G24" i="1"/>
  <c r="A32" i="1" l="1"/>
  <c r="A33" i="1"/>
  <c r="A34" i="1"/>
  <c r="A35" i="1"/>
  <c r="A36" i="1"/>
  <c r="A37" i="1"/>
  <c r="A38" i="1"/>
  <c r="A31" i="1"/>
  <c r="E6" i="1"/>
  <c r="G13" i="1"/>
  <c r="A4" i="1"/>
  <c r="A29" i="1"/>
  <c r="A30" i="1"/>
  <c r="A28" i="1"/>
  <c r="A27" i="1"/>
  <c r="A6" i="1"/>
  <c r="A5" i="1"/>
  <c r="A3" i="1"/>
  <c r="F26" i="1" l="1"/>
</calcChain>
</file>

<file path=xl/sharedStrings.xml><?xml version="1.0" encoding="utf-8"?>
<sst xmlns="http://schemas.openxmlformats.org/spreadsheetml/2006/main" count="82" uniqueCount="70">
  <si>
    <t>Firma:</t>
  </si>
  <si>
    <t>End:</t>
  </si>
  <si>
    <t>CNPJ:</t>
  </si>
  <si>
    <t>ITEM</t>
  </si>
  <si>
    <t>DESCRIÇÃO</t>
  </si>
  <si>
    <t>UND</t>
  </si>
  <si>
    <t>QUANT</t>
  </si>
  <si>
    <t xml:space="preserve">Valor Total </t>
  </si>
  <si>
    <t>IE:</t>
  </si>
  <si>
    <t>Licitação:</t>
  </si>
  <si>
    <t>Processo:</t>
  </si>
  <si>
    <t>Objeto:</t>
  </si>
  <si>
    <t>Abertura:</t>
  </si>
  <si>
    <t>Homologação:</t>
  </si>
  <si>
    <t>Tipo:</t>
  </si>
  <si>
    <t>Entrega:</t>
  </si>
  <si>
    <t>Local Entrega:</t>
  </si>
  <si>
    <t>Condições  de Pagamento:</t>
  </si>
  <si>
    <t>Validade da Proposta:</t>
  </si>
  <si>
    <t>ANEXO I - QUADRO DE PROPOSTAS</t>
  </si>
  <si>
    <t>Telefone:</t>
  </si>
  <si>
    <t>Setores:</t>
  </si>
  <si>
    <t>Dotação:</t>
  </si>
  <si>
    <t>Total Est.:</t>
  </si>
  <si>
    <t>Endereço:</t>
  </si>
  <si>
    <t>Valor Estimado</t>
  </si>
  <si>
    <t>Valor Proposto</t>
  </si>
  <si>
    <t>Valor Global:</t>
  </si>
  <si>
    <t>Proposta válida por 60 (sessenta) dias</t>
  </si>
  <si>
    <t>VALOR ESTIMADO:</t>
  </si>
  <si>
    <t>MENOR PREÇO POR ITEM</t>
  </si>
  <si>
    <t>Publicação:</t>
  </si>
  <si>
    <t>Prazo:</t>
  </si>
  <si>
    <t>Representante:</t>
  </si>
  <si>
    <t>CPF:</t>
  </si>
  <si>
    <t>Enquadramento:</t>
  </si>
  <si>
    <t>A Licitante poderá apresentar prospecto, ficha técnica ou outros documentos com informações que permitam a melhor identificação e qualificação do(s) item(ns) licitado(s);</t>
  </si>
  <si>
    <t>A proposta de preços ajustada ao lance final deverá conter o valor numérico dos preços unitários e totais, não podendo exceder o valor do lance final;</t>
  </si>
  <si>
    <t>Quando da atualização da proposta de preço, o licitante deverá atualizar observando os valores unitários e globais os quais deverão ser menores ou iguais aos valores máximos/referência expressos no Anexo II - termo de referência;</t>
  </si>
  <si>
    <t>O preço proposto deve compreender todas as despesas concernentes ao fornecimento do (s) material (is), bem como Impostos, Tributos, Frete, Contratação de Pessoal, entre outros, que deverão correr totalmente por conta da Empresa vencedora;</t>
  </si>
  <si>
    <t>Declaramos para todos os efeitos legais que, ao apresentar esta proposta, com os preços e prazos acima indicados, estamos de pleno acordo com as condições gerais e especiais estabelecidas para esta licitação, as quais nos submetemos incondicional e integralmente;</t>
  </si>
  <si>
    <t>Declaramos que até a presente data inexistem fatos impeditivos a participação desta empresa ao presente certame licitatório, ciente da obrigatoriedade de declarar ocorrências posteriores;</t>
  </si>
  <si>
    <t>Declaramos que não possuímos em nosso quadro funcional servidor público ou dirigente de órgão ou entidade contratante ou responsável pela licitação, conforme art.9 da lei 8.666/93, e não possuímos em nosso quadro societário servidor público da ativa, ou empregado de empresa pública ou de sociedade de economia mista;</t>
  </si>
  <si>
    <t>Declaramos, ainda, sob as penas da lei, que não estamos cumprindo pena de inidoneidade para licitar e contratar com a Administração Pública, em qualquer de suas esferas Federal, Estadual e Municipal, inclusive no Distrito Federal, conforme art. 97 da Lei nº. 8.666/93.</t>
  </si>
  <si>
    <t>Homologação: __/__/2023</t>
  </si>
  <si>
    <t>Previsão Publicação: __/__/2023</t>
  </si>
  <si>
    <t>A administração rejeitará, no todo ou em parte, o fornecimento executado em desacordo com os termos do Edital e seus anexos.</t>
  </si>
  <si>
    <t>UNID</t>
  </si>
  <si>
    <t>ELETRODO 5,0 MM</t>
  </si>
  <si>
    <t>KG</t>
  </si>
  <si>
    <t>ELETRODO 60.13 4,0 MM</t>
  </si>
  <si>
    <t>ELETRODO 46 60.13 3,25 MM</t>
  </si>
  <si>
    <t>ELETRODO 46 60.13 2,50 MM</t>
  </si>
  <si>
    <t>ACETILENO (GARRAFAS DE 09 KG CADA, APENAS O GÁS)</t>
  </si>
  <si>
    <t>OXIGÊNIO (GARRAFAS DE 10 M3 CADA)</t>
  </si>
  <si>
    <t>CILINDRO DE ACETILENO NOVO 09 KG SEM CARGA</t>
  </si>
  <si>
    <t>CILINDRO DE OXIGÊNRIO 10 KG (50 LITROS) NOVO SEM CARGA</t>
  </si>
  <si>
    <t>REGULADOR MANÔMETRO DE PRESSÃO DE OXIGÊNIO ORIGINAL CORPO E CAPA EM LATÃO FORJADO PARA MAIOR RESISTÊNCIA</t>
  </si>
  <si>
    <t>REGULADOR MANÔMETRO DE CILINDRO ACETILENO CORPO TOTALMENTE FORJADO EM LATÃO. USO INDUSTRIAL, SOLDAGEM, CORTE E AQUECIMENTO. VÁLVULA DE SEGURANÇA INTERNA</t>
  </si>
  <si>
    <t>CANETA MAÇARICO DE CORTE. DESCRIÇÃO: MAÇARICO DE CORTE 3 CANOS (COMPLETO COM CONEXÃO DE ENTRADA). CONEXÃO DE ENTRADA PARA OXIGÊNIO. PORCA ROSCA DIREITA 9/16 UNF-18 COM BICO DE MANGUEIRA 5/16. CONEXÃO DE ENTRADA PARA ACETILENO/ GLP, PORCA ROSCA ESQUERDA 9/16 UNF-18, COM BICO DE MANGUEIRA 5/16</t>
  </si>
  <si>
    <t>CONJUNTO CANETA DE SOLDA MAÇARICO 201 GLP OXIGENIO + 3 BICOS</t>
  </si>
  <si>
    <t>M³</t>
  </si>
  <si>
    <t>Sec. Obras</t>
  </si>
  <si>
    <t>A execução do objeto da presente licitação será realizada junto a Secretaria obedecendo, na íntegra, ao detalhamento do termo de referência (ANEXO II).</t>
  </si>
  <si>
    <t>O pagamento do objeto de que trata o PREGÃO ELETRÔNICO 108/2023, será efetuado pela Tesouraria da Prefeitura Municipal de Sumidouro.</t>
  </si>
  <si>
    <t>Prazo da Ata: 12 meses a contar de sua assinatura.</t>
  </si>
  <si>
    <t>PREGÃO ELETRÔNICO Nº 108/2023</t>
  </si>
  <si>
    <t>PROCESSO ADMINISTRATIVO N° 2160/2023 de 13/06/2023</t>
  </si>
  <si>
    <t>EVENTUAL AQUISIÇÃO DE GASES INDUSTRIAIS, EQUIPAMENTOS E INSUMOS DE SOLDA - SRP</t>
  </si>
  <si>
    <t>Abertura das Propostas: 06/11/2023, às 10:00hs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</si>
</sst>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
    <numFmt numFmtId="169" formatCode="#,##0.00#"/>
    <numFmt numFmtId="170" formatCode="0.00#"/>
  </numFmts>
  <fonts count="17" x14ac:knownFonts="1">
    <font>
      <sz val="10"/>
      <name val="Arial"/>
    </font>
    <font>
      <sz val="10"/>
      <name val="Arial"/>
      <family val="2"/>
    </font>
    <font>
      <sz val="10"/>
      <name val="Arial"/>
      <family val="2"/>
    </font>
    <font>
      <b/>
      <sz val="10"/>
      <name val="Arial"/>
      <family val="2"/>
    </font>
    <font>
      <b/>
      <sz val="14"/>
      <name val="Arial"/>
      <family val="2"/>
    </font>
    <font>
      <b/>
      <sz val="11"/>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sz val="7"/>
      <color indexed="9"/>
      <name val="Arial"/>
      <family val="2"/>
    </font>
    <font>
      <u/>
      <sz val="10"/>
      <color indexed="9"/>
      <name val="Arial"/>
      <family val="2"/>
    </font>
    <font>
      <sz val="10"/>
      <color indexed="9"/>
      <name val="Arial"/>
      <family val="2"/>
    </font>
    <font>
      <b/>
      <u/>
      <sz val="9"/>
      <name val="Arial"/>
      <family val="2"/>
    </font>
    <font>
      <b/>
      <sz val="9"/>
      <name val="Arial"/>
      <family val="2"/>
    </font>
  </fonts>
  <fills count="9">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11">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thin">
        <color indexed="8"/>
      </left>
      <right style="thin">
        <color indexed="8"/>
      </right>
      <top style="thin">
        <color indexed="8"/>
      </top>
      <bottom style="thin">
        <color indexed="8"/>
      </bottom>
      <diagonal/>
    </border>
    <border>
      <left/>
      <right/>
      <top style="hair">
        <color indexed="23"/>
      </top>
      <bottom style="hair">
        <color indexed="23"/>
      </bottom>
      <diagonal/>
    </border>
    <border>
      <left style="hair">
        <color indexed="23"/>
      </left>
      <right/>
      <top style="hair">
        <color indexed="23"/>
      </top>
      <bottom/>
      <diagonal/>
    </border>
    <border>
      <left/>
      <right style="hair">
        <color indexed="23"/>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right/>
      <top style="hair">
        <color indexed="23"/>
      </top>
      <bottom style="hair">
        <color indexed="55"/>
      </bottom>
      <diagonal/>
    </border>
  </borders>
  <cellStyleXfs count="3">
    <xf numFmtId="0" fontId="0" fillId="0" borderId="0"/>
    <xf numFmtId="166" fontId="1" fillId="0" borderId="0" applyFont="0" applyFill="0" applyBorder="0" applyAlignment="0" applyProtection="0"/>
    <xf numFmtId="165" fontId="1" fillId="0" borderId="0" applyFont="0" applyFill="0" applyBorder="0" applyAlignment="0" applyProtection="0"/>
  </cellStyleXfs>
  <cellXfs count="72">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7" fillId="0" borderId="0" xfId="0" applyNumberFormat="1" applyFont="1" applyAlignment="1" applyProtection="1">
      <alignment vertical="center" wrapText="1"/>
      <protection hidden="1"/>
    </xf>
    <xf numFmtId="0" fontId="7"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2" applyNumberFormat="1" applyFont="1" applyBorder="1" applyAlignment="1" applyProtection="1">
      <alignment horizontal="center" vertical="center" wrapText="1"/>
      <protection hidden="1"/>
    </xf>
    <xf numFmtId="0" fontId="2" fillId="0" borderId="0" xfId="0" applyFont="1" applyAlignment="1">
      <alignment wrapText="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6" fillId="0" borderId="0" xfId="0" applyFont="1" applyAlignment="1" applyProtection="1">
      <alignment horizontal="right"/>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0" borderId="0" xfId="0" applyAlignment="1">
      <alignment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8" fillId="0" borderId="0" xfId="0" applyFont="1" applyAlignment="1" applyProtection="1">
      <alignment horizontal="right"/>
      <protection hidden="1"/>
    </xf>
    <xf numFmtId="0" fontId="10"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0" fontId="7" fillId="0" borderId="2" xfId="0" applyFont="1" applyBorder="1" applyAlignment="1">
      <alignment vertical="center" wrapText="1"/>
    </xf>
    <xf numFmtId="0" fontId="8" fillId="7" borderId="2" xfId="0" applyFont="1" applyFill="1" applyBorder="1" applyAlignment="1" applyProtection="1">
      <alignment horizontal="center" vertical="center" wrapText="1"/>
      <protection hidden="1"/>
    </xf>
    <xf numFmtId="168" fontId="7"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169" fontId="8" fillId="0" borderId="2" xfId="2" applyNumberFormat="1" applyFont="1" applyFill="1" applyBorder="1" applyAlignment="1" applyProtection="1">
      <alignment horizontal="center" vertical="center" wrapText="1"/>
      <protection hidden="1"/>
    </xf>
    <xf numFmtId="0" fontId="8" fillId="0" borderId="3" xfId="0" applyFont="1" applyBorder="1" applyAlignment="1" applyProtection="1">
      <alignment horizontal="left"/>
      <protection locked="0" hidden="1"/>
    </xf>
    <xf numFmtId="168" fontId="10" fillId="0" borderId="0" xfId="0" applyNumberFormat="1" applyFont="1" applyAlignment="1" applyProtection="1">
      <alignment vertical="center" wrapText="1"/>
      <protection hidden="1"/>
    </xf>
    <xf numFmtId="0" fontId="10" fillId="0" borderId="0" xfId="0" applyFont="1" applyAlignment="1" applyProtection="1">
      <alignment horizontal="left" vertical="center"/>
      <protection hidden="1"/>
    </xf>
    <xf numFmtId="49" fontId="2" fillId="0" borderId="0" xfId="2"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7" fillId="0" borderId="0" xfId="0" applyNumberFormat="1" applyFont="1" applyAlignment="1" applyProtection="1">
      <alignment vertical="center" wrapText="1"/>
      <protection hidden="1"/>
    </xf>
    <xf numFmtId="49" fontId="12" fillId="0" borderId="0" xfId="0" applyNumberFormat="1" applyFont="1" applyAlignment="1" applyProtection="1">
      <alignment vertical="center" wrapText="1"/>
      <protection hidden="1"/>
    </xf>
    <xf numFmtId="49" fontId="13" fillId="0" borderId="0" xfId="0" applyNumberFormat="1" applyFont="1" applyAlignment="1" applyProtection="1">
      <alignment vertical="center" wrapText="1"/>
      <protection hidden="1"/>
    </xf>
    <xf numFmtId="49" fontId="12" fillId="0" borderId="0" xfId="0" applyNumberFormat="1" applyFont="1" applyAlignment="1" applyProtection="1">
      <alignment horizontal="left" vertical="center" wrapText="1"/>
      <protection hidden="1"/>
    </xf>
    <xf numFmtId="49" fontId="14" fillId="0" borderId="0" xfId="0" applyNumberFormat="1" applyFont="1" applyAlignment="1" applyProtection="1">
      <alignment vertical="center" wrapText="1"/>
      <protection hidden="1"/>
    </xf>
    <xf numFmtId="169" fontId="8" fillId="7" borderId="2" xfId="0" applyNumberFormat="1" applyFont="1" applyFill="1" applyBorder="1" applyAlignment="1" applyProtection="1">
      <alignment horizontal="center" vertical="center" wrapText="1"/>
      <protection hidden="1"/>
    </xf>
    <xf numFmtId="169" fontId="10" fillId="0" borderId="0" xfId="0" applyNumberFormat="1" applyFont="1" applyAlignment="1" applyProtection="1">
      <alignment vertical="center" wrapText="1"/>
      <protection hidden="1"/>
    </xf>
    <xf numFmtId="166" fontId="0" fillId="0" borderId="0" xfId="1" applyFont="1" applyFill="1" applyBorder="1" applyAlignment="1" applyProtection="1">
      <alignment horizontal="left"/>
    </xf>
    <xf numFmtId="167" fontId="7" fillId="0" borderId="2" xfId="0" applyNumberFormat="1" applyFont="1" applyBorder="1" applyAlignment="1" applyProtection="1">
      <alignment horizontal="center" vertical="center" wrapText="1"/>
      <protection hidden="1"/>
    </xf>
    <xf numFmtId="169" fontId="4" fillId="0" borderId="3" xfId="0" applyNumberFormat="1" applyFont="1" applyBorder="1" applyAlignment="1" applyProtection="1">
      <alignment horizontal="center" vertical="center"/>
      <protection hidden="1"/>
    </xf>
    <xf numFmtId="169" fontId="7" fillId="0" borderId="2" xfId="0" applyNumberFormat="1"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15" fillId="0" borderId="0" xfId="0" applyFont="1" applyAlignment="1">
      <alignment horizontal="justify"/>
    </xf>
    <xf numFmtId="0" fontId="16" fillId="0" borderId="0" xfId="0" applyFont="1" applyAlignment="1">
      <alignment horizontal="justify"/>
    </xf>
    <xf numFmtId="0" fontId="0" fillId="8" borderId="4" xfId="0" applyFill="1" applyBorder="1"/>
    <xf numFmtId="169" fontId="8" fillId="0" borderId="2" xfId="0" applyNumberFormat="1" applyFont="1" applyBorder="1" applyAlignment="1" applyProtection="1">
      <alignment horizontal="center" vertical="center"/>
      <protection locked="0"/>
    </xf>
    <xf numFmtId="0" fontId="1" fillId="0" borderId="0" xfId="0" applyFont="1"/>
    <xf numFmtId="0" fontId="1" fillId="0" borderId="0" xfId="0" applyFont="1" applyAlignment="1">
      <alignment vertical="center" wrapText="1"/>
    </xf>
    <xf numFmtId="0" fontId="1" fillId="0" borderId="0" xfId="0" applyFont="1" applyAlignment="1">
      <alignment wrapText="1"/>
    </xf>
    <xf numFmtId="0" fontId="9" fillId="0" borderId="0" xfId="0" applyFont="1" applyAlignment="1" applyProtection="1">
      <alignment horizontal="left" vertical="center" wrapText="1"/>
      <protection hidden="1"/>
    </xf>
    <xf numFmtId="0" fontId="8" fillId="0" borderId="0" xfId="0" applyFont="1" applyAlignment="1" applyProtection="1">
      <alignment horizontal="left" vertical="center"/>
      <protection hidden="1"/>
    </xf>
    <xf numFmtId="166" fontId="8" fillId="0" borderId="0" xfId="1" applyFont="1" applyBorder="1" applyAlignment="1" applyProtection="1">
      <alignment horizontal="center" vertical="center"/>
      <protection hidden="1"/>
    </xf>
    <xf numFmtId="0" fontId="8" fillId="0" borderId="0" xfId="0" applyFont="1" applyAlignment="1" applyProtection="1">
      <alignment vertical="center"/>
      <protection hidden="1"/>
    </xf>
    <xf numFmtId="0" fontId="8" fillId="0" borderId="0" xfId="0" applyFont="1" applyAlignment="1" applyProtection="1">
      <alignment vertical="center" wrapText="1"/>
      <protection hidden="1"/>
    </xf>
    <xf numFmtId="0" fontId="8" fillId="0" borderId="3" xfId="0" applyFont="1" applyBorder="1" applyAlignment="1" applyProtection="1">
      <alignment horizontal="left"/>
      <protection locked="0" hidden="1"/>
    </xf>
    <xf numFmtId="0" fontId="8" fillId="0" borderId="5" xfId="0" applyFont="1" applyBorder="1" applyAlignment="1" applyProtection="1">
      <alignment horizontal="left"/>
      <protection locked="0" hidden="1"/>
    </xf>
    <xf numFmtId="169" fontId="9" fillId="3" borderId="6" xfId="0" applyNumberFormat="1" applyFont="1" applyFill="1" applyBorder="1" applyAlignment="1" applyProtection="1">
      <alignment horizontal="left" vertical="center" wrapText="1"/>
      <protection hidden="1"/>
    </xf>
    <xf numFmtId="169" fontId="9" fillId="3" borderId="7" xfId="0" applyNumberFormat="1" applyFont="1" applyFill="1" applyBorder="1" applyAlignment="1" applyProtection="1">
      <alignment horizontal="left" vertical="center" wrapText="1"/>
      <protection hidden="1"/>
    </xf>
    <xf numFmtId="164" fontId="3" fillId="3" borderId="8" xfId="2" applyNumberFormat="1" applyFont="1" applyFill="1" applyBorder="1" applyAlignment="1" applyProtection="1">
      <alignment horizontal="left" vertical="center" wrapText="1"/>
      <protection hidden="1"/>
    </xf>
    <xf numFmtId="164" fontId="3" fillId="3" borderId="9" xfId="2" applyNumberFormat="1" applyFont="1" applyFill="1" applyBorder="1" applyAlignment="1" applyProtection="1">
      <alignment horizontal="left" vertical="center" wrapText="1"/>
      <protection hidden="1"/>
    </xf>
    <xf numFmtId="0" fontId="8" fillId="0" borderId="10" xfId="0" applyFont="1" applyBorder="1" applyAlignment="1" applyProtection="1">
      <alignment horizontal="left"/>
      <protection locked="0"/>
    </xf>
  </cellXfs>
  <cellStyles count="3">
    <cellStyle name="Moeda" xfId="1" builtinId="4"/>
    <cellStyle name="Normal" xfId="0" builtinId="0"/>
    <cellStyle name="Vírgula" xfId="2" builtinId="3"/>
  </cellStyles>
  <dxfs count="12">
    <dxf>
      <font>
        <b/>
        <i val="0"/>
        <condense val="0"/>
        <extend val="0"/>
        <color indexed="9"/>
      </font>
      <fill>
        <patternFill>
          <bgColor indexed="10"/>
        </patternFill>
      </fill>
    </dxf>
    <dxf>
      <fill>
        <patternFill>
          <bgColor indexed="43"/>
        </patternFill>
      </fill>
    </dxf>
    <dxf>
      <fill>
        <patternFill>
          <bgColor indexed="52"/>
        </patternFill>
      </fill>
    </dxf>
    <dxf>
      <font>
        <b val="0"/>
        <i val="0"/>
        <strike val="0"/>
        <condense val="0"/>
        <extend val="0"/>
        <u val="none"/>
      </font>
      <fill>
        <patternFill>
          <bgColor indexed="43"/>
        </patternFill>
      </fill>
    </dxf>
    <dxf>
      <font>
        <b val="0"/>
        <i val="0"/>
        <strike val="0"/>
        <condense val="0"/>
        <extend val="0"/>
        <u val="none"/>
      </font>
      <fill>
        <patternFill>
          <bgColor indexed="43"/>
        </patternFill>
      </fill>
    </dxf>
    <dxf>
      <font>
        <condense val="0"/>
        <extend val="0"/>
        <color auto="1"/>
      </font>
      <fill>
        <patternFill>
          <bgColor indexed="26"/>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466725</xdr:colOff>
      <xdr:row>0</xdr:row>
      <xdr:rowOff>0</xdr:rowOff>
    </xdr:from>
    <xdr:to>
      <xdr:col>4</xdr:col>
      <xdr:colOff>52212</xdr:colOff>
      <xdr:row>0</xdr:row>
      <xdr:rowOff>695325</xdr:rowOff>
    </xdr:to>
    <xdr:sp macro="" textlink="">
      <xdr:nvSpPr>
        <xdr:cNvPr id="1025" name="Text Box 1">
          <a:extLst>
            <a:ext uri="{FF2B5EF4-FFF2-40B4-BE49-F238E27FC236}">
              <a16:creationId xmlns:a16="http://schemas.microsoft.com/office/drawing/2014/main" id="{5DD80B1A-4352-2A02-233F-D2C098317870}"/>
            </a:ext>
          </a:extLst>
        </xdr:cNvPr>
        <xdr:cNvSpPr txBox="1">
          <a:spLocks noChangeArrowheads="1"/>
        </xdr:cNvSpPr>
      </xdr:nvSpPr>
      <xdr:spPr bwMode="auto">
        <a:xfrm>
          <a:off x="771525" y="0"/>
          <a:ext cx="4343400"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1</xdr:col>
      <xdr:colOff>390525</xdr:colOff>
      <xdr:row>0</xdr:row>
      <xdr:rowOff>676275</xdr:rowOff>
    </xdr:to>
    <xdr:pic>
      <xdr:nvPicPr>
        <xdr:cNvPr id="1153" name="Picture 2" descr="brasãoGIF_300dpi">
          <a:extLst>
            <a:ext uri="{FF2B5EF4-FFF2-40B4-BE49-F238E27FC236}">
              <a16:creationId xmlns:a16="http://schemas.microsoft.com/office/drawing/2014/main" id="{B958758F-C052-3FF9-1983-7D106E8908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95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152400</xdr:colOff>
      <xdr:row>0</xdr:row>
      <xdr:rowOff>285750</xdr:rowOff>
    </xdr:from>
    <xdr:to>
      <xdr:col>6</xdr:col>
      <xdr:colOff>590550</xdr:colOff>
      <xdr:row>3</xdr:row>
      <xdr:rowOff>76200</xdr:rowOff>
    </xdr:to>
    <xdr:grpSp>
      <xdr:nvGrpSpPr>
        <xdr:cNvPr id="1154" name="Group 60">
          <a:extLst>
            <a:ext uri="{FF2B5EF4-FFF2-40B4-BE49-F238E27FC236}">
              <a16:creationId xmlns:a16="http://schemas.microsoft.com/office/drawing/2014/main" id="{96AA1AD4-409E-29D2-0DD0-922223BE3A5E}"/>
            </a:ext>
          </a:extLst>
        </xdr:cNvPr>
        <xdr:cNvGrpSpPr>
          <a:grpSpLocks/>
        </xdr:cNvGrpSpPr>
      </xdr:nvGrpSpPr>
      <xdr:grpSpPr bwMode="auto">
        <a:xfrm>
          <a:off x="5213074" y="285750"/>
          <a:ext cx="1796498" cy="867189"/>
          <a:chOff x="520" y="6"/>
          <a:chExt cx="188" cy="90"/>
        </a:xfrm>
      </xdr:grpSpPr>
      <xdr:sp macro="" textlink="">
        <xdr:nvSpPr>
          <xdr:cNvPr id="1085" name="Caixa de texto 2">
            <a:extLst>
              <a:ext uri="{FF2B5EF4-FFF2-40B4-BE49-F238E27FC236}">
                <a16:creationId xmlns:a16="http://schemas.microsoft.com/office/drawing/2014/main" id="{A8B88214-E18B-E558-AA5B-9CBE4EE12996}"/>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algn="l" rtl="0">
              <a:defRPr sz="1000"/>
            </a:pPr>
            <a:r>
              <a:rPr lang="pt-BR" sz="600" b="0" i="0" u="none" strike="noStrike" baseline="0">
                <a:solidFill>
                  <a:srgbClr val="333399"/>
                </a:solidFill>
                <a:latin typeface="Calibri"/>
                <a:cs typeface="Calibri"/>
              </a:rPr>
              <a:t>COMISSÃO PERMANENTE DE LICITAÇÕES</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a16="http://schemas.microsoft.com/office/drawing/2014/main" id="{BB2F9882-C06E-4965-18C4-E587DCFDC62A}"/>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algn="l" rtl="0">
              <a:lnSpc>
                <a:spcPts val="1200"/>
              </a:lnSpc>
              <a:defRPr sz="1000"/>
            </a:pPr>
            <a:r>
              <a:rPr lang="pt-BR" sz="1200" b="0" i="0" u="none" strike="noStrike" baseline="0">
                <a:solidFill>
                  <a:srgbClr val="000000"/>
                </a:solidFill>
                <a:latin typeface="Times New Roman"/>
                <a:cs typeface="Times New Roman"/>
              </a:rPr>
              <a:t>2160/23</a:t>
            </a:r>
          </a:p>
          <a:p>
            <a:pPr algn="l" rtl="0">
              <a:lnSpc>
                <a:spcPts val="1100"/>
              </a:lnSpc>
              <a:defRPr sz="1000"/>
            </a:pPr>
            <a:endParaRPr lang="pt-BR" sz="1200" b="0" i="0" u="none" strike="noStrike" baseline="0">
              <a:solidFill>
                <a:srgbClr val="000000"/>
              </a:solidFill>
              <a:latin typeface="Times New Roman"/>
              <a:cs typeface="Times New Roman"/>
            </a:endParaRP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pageSetUpPr fitToPage="1"/>
  </sheetPr>
  <dimension ref="A1:K38"/>
  <sheetViews>
    <sheetView tabSelected="1" zoomScale="115" zoomScaleNormal="115" zoomScaleSheetLayoutView="100" workbookViewId="0">
      <selection activeCell="A13" sqref="A13"/>
    </sheetView>
  </sheetViews>
  <sheetFormatPr defaultRowHeight="12.75" x14ac:dyDescent="0.2"/>
  <cols>
    <col min="1" max="1" width="4.5703125" style="1" customWidth="1"/>
    <col min="2" max="2" width="55" style="2" customWidth="1"/>
    <col min="3" max="3" width="8.28515625" style="1" customWidth="1"/>
    <col min="4" max="4" width="8" style="1" customWidth="1"/>
    <col min="5" max="6" width="10.140625" style="13" customWidth="1"/>
    <col min="7" max="7" width="10.140625" style="11" customWidth="1"/>
    <col min="8" max="8" width="11.85546875" style="40" customWidth="1"/>
    <col min="9" max="9" width="11.5703125" style="2" customWidth="1"/>
    <col min="10" max="15" width="9.140625" style="2"/>
    <col min="16" max="16" width="10" style="2" bestFit="1" customWidth="1"/>
    <col min="17" max="16384" width="9.140625" style="2"/>
  </cols>
  <sheetData>
    <row r="1" spans="1:11" ht="58.5" customHeight="1" x14ac:dyDescent="0.2">
      <c r="H1" s="39"/>
    </row>
    <row r="2" spans="1:11" x14ac:dyDescent="0.2">
      <c r="A2" s="63" t="s">
        <v>19</v>
      </c>
      <c r="B2" s="63"/>
      <c r="C2" s="63"/>
      <c r="D2" s="63"/>
      <c r="E2" s="63"/>
      <c r="F2" s="63"/>
      <c r="G2" s="63"/>
    </row>
    <row r="3" spans="1:11" x14ac:dyDescent="0.2">
      <c r="A3" s="63" t="str">
        <f>UPPER(Dados!B1&amp;"  -  "&amp;Dados!B4)</f>
        <v>PREGÃO ELETRÔNICO Nº 108/2023  -  ABERTURA DAS PROPOSTAS: 06/11/2023, ÀS 10:00HS</v>
      </c>
      <c r="B3" s="63"/>
      <c r="C3" s="63"/>
      <c r="D3" s="63"/>
      <c r="E3" s="63"/>
      <c r="F3" s="63"/>
      <c r="G3" s="63"/>
    </row>
    <row r="4" spans="1:11" x14ac:dyDescent="0.2">
      <c r="A4" s="64" t="str">
        <f>Dados!B3</f>
        <v>EVENTUAL AQUISIÇÃO DE GASES INDUSTRIAIS, EQUIPAMENTOS E INSUMOS DE SOLDA - SRP</v>
      </c>
      <c r="B4" s="64"/>
      <c r="C4" s="64"/>
      <c r="D4" s="64"/>
      <c r="E4" s="64"/>
      <c r="F4" s="64"/>
      <c r="G4" s="64"/>
    </row>
    <row r="5" spans="1:11" x14ac:dyDescent="0.2">
      <c r="A5" s="63" t="str">
        <f>Dados!B2</f>
        <v>PROCESSO ADMINISTRATIVO N° 2160/2023 de 13/06/2023</v>
      </c>
      <c r="B5" s="63"/>
      <c r="C5" s="63"/>
      <c r="D5" s="63"/>
      <c r="E5" s="63"/>
      <c r="F5" s="63"/>
      <c r="G5" s="63"/>
    </row>
    <row r="6" spans="1:11" x14ac:dyDescent="0.2">
      <c r="A6" s="52" t="str">
        <f>Dados!B7</f>
        <v>MENOR PREÇO POR ITEM</v>
      </c>
      <c r="B6" s="52"/>
      <c r="C6" s="61" t="s">
        <v>29</v>
      </c>
      <c r="D6" s="61"/>
      <c r="E6" s="62">
        <f>Dados!B8</f>
        <v>41640.769999999997</v>
      </c>
      <c r="F6" s="62"/>
      <c r="G6" s="52"/>
    </row>
    <row r="7" spans="1:11" ht="2.25" customHeight="1" x14ac:dyDescent="0.2">
      <c r="A7" s="6"/>
      <c r="B7" s="6"/>
      <c r="C7" s="6"/>
      <c r="D7" s="6"/>
      <c r="E7" s="14"/>
      <c r="F7" s="14"/>
      <c r="G7" s="10"/>
    </row>
    <row r="8" spans="1:11" s="8" customFormat="1" ht="12" customHeight="1" x14ac:dyDescent="0.2">
      <c r="A8" s="15" t="s">
        <v>0</v>
      </c>
      <c r="B8" s="65"/>
      <c r="C8" s="65"/>
      <c r="D8" s="65"/>
      <c r="E8" s="65"/>
      <c r="F8" s="65"/>
      <c r="G8" s="65"/>
      <c r="H8" s="41"/>
    </row>
    <row r="9" spans="1:11" s="8" customFormat="1" ht="12" customHeight="1" x14ac:dyDescent="0.2">
      <c r="A9" s="15" t="s">
        <v>1</v>
      </c>
      <c r="B9" s="66"/>
      <c r="C9" s="66"/>
      <c r="D9" s="66"/>
      <c r="E9" s="66"/>
      <c r="F9" s="66"/>
      <c r="G9" s="66"/>
      <c r="H9" s="41"/>
    </row>
    <row r="10" spans="1:11" s="8" customFormat="1" ht="12" customHeight="1" x14ac:dyDescent="0.2">
      <c r="A10" s="15" t="s">
        <v>2</v>
      </c>
      <c r="B10" s="36"/>
      <c r="C10" s="26" t="s">
        <v>8</v>
      </c>
      <c r="D10" s="71"/>
      <c r="E10" s="71"/>
      <c r="F10" s="71"/>
      <c r="G10" s="71"/>
      <c r="H10" s="41"/>
    </row>
    <row r="11" spans="1:11" ht="4.5" customHeight="1" x14ac:dyDescent="0.2">
      <c r="A11" s="3"/>
      <c r="B11" s="28"/>
      <c r="C11" s="28"/>
      <c r="D11" s="28"/>
      <c r="E11" s="50"/>
      <c r="F11" s="29"/>
      <c r="G11" s="30"/>
    </row>
    <row r="12" spans="1:11" s="8" customFormat="1" ht="22.5" x14ac:dyDescent="0.2">
      <c r="A12" s="32" t="s">
        <v>3</v>
      </c>
      <c r="B12" s="32" t="s">
        <v>4</v>
      </c>
      <c r="C12" s="32" t="s">
        <v>5</v>
      </c>
      <c r="D12" s="32" t="s">
        <v>6</v>
      </c>
      <c r="E12" s="46" t="s">
        <v>25</v>
      </c>
      <c r="F12" s="46" t="s">
        <v>26</v>
      </c>
      <c r="G12" s="32" t="s">
        <v>7</v>
      </c>
      <c r="H12" s="41"/>
    </row>
    <row r="13" spans="1:11" s="8" customFormat="1" ht="11.25" x14ac:dyDescent="0.2">
      <c r="A13" s="33">
        <v>1</v>
      </c>
      <c r="B13" s="31" t="s">
        <v>48</v>
      </c>
      <c r="C13" s="34" t="s">
        <v>49</v>
      </c>
      <c r="D13" s="49">
        <v>75</v>
      </c>
      <c r="E13" s="51">
        <v>122</v>
      </c>
      <c r="F13" s="56"/>
      <c r="G13" s="35" t="str">
        <f>IF(F13="","",IF(ISTEXT(F13),"NC",F13*D13))</f>
        <v/>
      </c>
      <c r="H13" s="41"/>
      <c r="K13" s="7"/>
    </row>
    <row r="14" spans="1:11" s="8" customFormat="1" ht="11.25" x14ac:dyDescent="0.2">
      <c r="A14" s="33">
        <v>2</v>
      </c>
      <c r="B14" s="31" t="s">
        <v>50</v>
      </c>
      <c r="C14" s="34" t="s">
        <v>49</v>
      </c>
      <c r="D14" s="49">
        <v>60</v>
      </c>
      <c r="E14" s="51">
        <v>85.9</v>
      </c>
      <c r="F14" s="56"/>
      <c r="G14" s="35" t="str">
        <f t="shared" ref="G14:G24" si="0">IF(F14="","",IF(ISTEXT(F14),"NC",F14*D14))</f>
        <v/>
      </c>
      <c r="H14" s="41"/>
      <c r="K14" s="7"/>
    </row>
    <row r="15" spans="1:11" s="8" customFormat="1" ht="11.25" x14ac:dyDescent="0.2">
      <c r="A15" s="33">
        <v>3</v>
      </c>
      <c r="B15" s="31" t="s">
        <v>51</v>
      </c>
      <c r="C15" s="34" t="s">
        <v>49</v>
      </c>
      <c r="D15" s="49">
        <v>60</v>
      </c>
      <c r="E15" s="51">
        <v>78.180000000000007</v>
      </c>
      <c r="F15" s="56"/>
      <c r="G15" s="35" t="str">
        <f t="shared" si="0"/>
        <v/>
      </c>
      <c r="H15" s="41"/>
      <c r="K15" s="7"/>
    </row>
    <row r="16" spans="1:11" s="8" customFormat="1" ht="11.25" x14ac:dyDescent="0.2">
      <c r="A16" s="33">
        <v>4</v>
      </c>
      <c r="B16" s="31" t="s">
        <v>52</v>
      </c>
      <c r="C16" s="34" t="s">
        <v>49</v>
      </c>
      <c r="D16" s="49">
        <v>10</v>
      </c>
      <c r="E16" s="51">
        <v>70</v>
      </c>
      <c r="F16" s="56"/>
      <c r="G16" s="35" t="str">
        <f t="shared" si="0"/>
        <v/>
      </c>
      <c r="H16" s="41"/>
      <c r="K16" s="7"/>
    </row>
    <row r="17" spans="1:11" s="8" customFormat="1" ht="11.25" x14ac:dyDescent="0.2">
      <c r="A17" s="33">
        <v>5</v>
      </c>
      <c r="B17" s="31" t="s">
        <v>53</v>
      </c>
      <c r="C17" s="34" t="s">
        <v>61</v>
      </c>
      <c r="D17" s="49">
        <v>108</v>
      </c>
      <c r="E17" s="51">
        <v>78.400000000000006</v>
      </c>
      <c r="F17" s="56"/>
      <c r="G17" s="35" t="str">
        <f t="shared" si="0"/>
        <v/>
      </c>
      <c r="H17" s="41"/>
      <c r="K17" s="7"/>
    </row>
    <row r="18" spans="1:11" s="8" customFormat="1" ht="11.25" x14ac:dyDescent="0.2">
      <c r="A18" s="33">
        <v>6</v>
      </c>
      <c r="B18" s="31" t="s">
        <v>54</v>
      </c>
      <c r="C18" s="34" t="s">
        <v>61</v>
      </c>
      <c r="D18" s="49">
        <v>120</v>
      </c>
      <c r="E18" s="51">
        <v>24.59</v>
      </c>
      <c r="F18" s="56"/>
      <c r="G18" s="35" t="str">
        <f t="shared" si="0"/>
        <v/>
      </c>
      <c r="H18" s="41"/>
      <c r="K18" s="7"/>
    </row>
    <row r="19" spans="1:11" s="8" customFormat="1" ht="11.25" x14ac:dyDescent="0.2">
      <c r="A19" s="33">
        <v>7</v>
      </c>
      <c r="B19" s="31" t="s">
        <v>55</v>
      </c>
      <c r="C19" s="34" t="s">
        <v>47</v>
      </c>
      <c r="D19" s="49">
        <v>1</v>
      </c>
      <c r="E19" s="51">
        <v>3478.9</v>
      </c>
      <c r="F19" s="56"/>
      <c r="G19" s="35" t="str">
        <f t="shared" si="0"/>
        <v/>
      </c>
      <c r="H19" s="41"/>
      <c r="K19" s="7"/>
    </row>
    <row r="20" spans="1:11" s="8" customFormat="1" ht="11.25" x14ac:dyDescent="0.2">
      <c r="A20" s="33">
        <v>8</v>
      </c>
      <c r="B20" s="31" t="s">
        <v>56</v>
      </c>
      <c r="C20" s="34" t="s">
        <v>47</v>
      </c>
      <c r="D20" s="49">
        <v>1</v>
      </c>
      <c r="E20" s="51">
        <v>3609.55</v>
      </c>
      <c r="F20" s="56"/>
      <c r="G20" s="35" t="str">
        <f t="shared" si="0"/>
        <v/>
      </c>
      <c r="H20" s="41"/>
      <c r="K20" s="7"/>
    </row>
    <row r="21" spans="1:11" s="8" customFormat="1" ht="22.5" x14ac:dyDescent="0.2">
      <c r="A21" s="33">
        <v>9</v>
      </c>
      <c r="B21" s="31" t="s">
        <v>57</v>
      </c>
      <c r="C21" s="34" t="s">
        <v>47</v>
      </c>
      <c r="D21" s="49">
        <v>1</v>
      </c>
      <c r="E21" s="51">
        <v>517.45000000000005</v>
      </c>
      <c r="F21" s="56"/>
      <c r="G21" s="35" t="str">
        <f t="shared" si="0"/>
        <v/>
      </c>
      <c r="H21" s="41"/>
      <c r="K21" s="7"/>
    </row>
    <row r="22" spans="1:11" s="8" customFormat="1" ht="33.75" x14ac:dyDescent="0.2">
      <c r="A22" s="33">
        <v>10</v>
      </c>
      <c r="B22" s="31" t="s">
        <v>58</v>
      </c>
      <c r="C22" s="34" t="s">
        <v>47</v>
      </c>
      <c r="D22" s="49">
        <v>1</v>
      </c>
      <c r="E22" s="51">
        <v>532.64</v>
      </c>
      <c r="F22" s="56"/>
      <c r="G22" s="35" t="str">
        <f t="shared" si="0"/>
        <v/>
      </c>
      <c r="H22" s="41"/>
      <c r="K22" s="7"/>
    </row>
    <row r="23" spans="1:11" s="8" customFormat="1" ht="67.5" x14ac:dyDescent="0.2">
      <c r="A23" s="33">
        <v>11</v>
      </c>
      <c r="B23" s="31" t="s">
        <v>59</v>
      </c>
      <c r="C23" s="34" t="s">
        <v>47</v>
      </c>
      <c r="D23" s="49">
        <v>1</v>
      </c>
      <c r="E23" s="51">
        <v>1346.99</v>
      </c>
      <c r="F23" s="56"/>
      <c r="G23" s="35" t="str">
        <f t="shared" si="0"/>
        <v/>
      </c>
      <c r="H23" s="41"/>
      <c r="K23" s="7"/>
    </row>
    <row r="24" spans="1:11" s="8" customFormat="1" ht="11.25" x14ac:dyDescent="0.2">
      <c r="A24" s="33">
        <v>12</v>
      </c>
      <c r="B24" s="31" t="s">
        <v>60</v>
      </c>
      <c r="C24" s="34" t="s">
        <v>47</v>
      </c>
      <c r="D24" s="49">
        <v>1</v>
      </c>
      <c r="E24" s="51">
        <v>1042.44</v>
      </c>
      <c r="F24" s="56"/>
      <c r="G24" s="35" t="str">
        <f t="shared" si="0"/>
        <v/>
      </c>
      <c r="H24" s="41"/>
      <c r="K24" s="7"/>
    </row>
    <row r="25" spans="1:11" s="27" customFormat="1" ht="9" x14ac:dyDescent="0.2">
      <c r="A25" s="37"/>
      <c r="E25" s="47"/>
      <c r="F25" s="67" t="s">
        <v>27</v>
      </c>
      <c r="G25" s="68"/>
      <c r="H25" s="42"/>
    </row>
    <row r="26" spans="1:11" ht="14.25" customHeight="1" x14ac:dyDescent="0.2">
      <c r="F26" s="69" t="str">
        <f>IF(SUM(G13:G24)=0,"",SUM(G13:G24))</f>
        <v/>
      </c>
      <c r="G26" s="70"/>
      <c r="H26" s="43"/>
    </row>
    <row r="27" spans="1:11" s="38" customFormat="1" ht="24" customHeight="1" x14ac:dyDescent="0.2">
      <c r="A27" s="60" t="str">
        <f>" - "&amp;Dados!B23</f>
        <v xml:space="preserve"> - A execução do objeto da presente licitação será realizada junto a Secretaria obedecendo, na íntegra, ao detalhamento do termo de referência (ANEXO II).</v>
      </c>
      <c r="B27" s="60"/>
      <c r="C27" s="60"/>
      <c r="D27" s="60"/>
      <c r="E27" s="60"/>
      <c r="F27" s="60"/>
      <c r="G27" s="60"/>
      <c r="H27" s="44"/>
    </row>
    <row r="28" spans="1:11" s="38" customFormat="1" ht="9" x14ac:dyDescent="0.2">
      <c r="A28" s="60" t="str">
        <f>" - "&amp;Dados!B24</f>
        <v xml:space="preserve"> - A administração rejeitará, no todo ou em parte, o fornecimento executado em desacordo com os termos do Edital e seus anexos.</v>
      </c>
      <c r="B28" s="60"/>
      <c r="C28" s="60"/>
      <c r="D28" s="60"/>
      <c r="E28" s="60"/>
      <c r="F28" s="60"/>
      <c r="G28" s="60"/>
      <c r="H28" s="44"/>
    </row>
    <row r="29" spans="1:11" s="38" customFormat="1" ht="9" x14ac:dyDescent="0.2">
      <c r="A29" s="60" t="str">
        <f>" - "&amp;Dados!B25</f>
        <v xml:space="preserve"> - O pagamento do objeto de que trata o PREGÃO ELETRÔNICO 108/2023, será efetuado pela Tesouraria da Prefeitura Municipal de Sumidouro.</v>
      </c>
      <c r="B29" s="60"/>
      <c r="C29" s="60"/>
      <c r="D29" s="60"/>
      <c r="E29" s="60"/>
      <c r="F29" s="60"/>
      <c r="G29" s="60"/>
      <c r="H29" s="44"/>
    </row>
    <row r="30" spans="1:11" s="27" customFormat="1" ht="9" x14ac:dyDescent="0.2">
      <c r="A30" s="60" t="str">
        <f>" - "&amp;Dados!B26</f>
        <v xml:space="preserve"> - Proposta válida por 60 (sessenta) dias</v>
      </c>
      <c r="B30" s="60"/>
      <c r="C30" s="60"/>
      <c r="D30" s="60"/>
      <c r="E30" s="60"/>
      <c r="F30" s="60"/>
      <c r="G30" s="60"/>
      <c r="H30" s="42"/>
    </row>
    <row r="31" spans="1:11" ht="21" customHeight="1" x14ac:dyDescent="0.2">
      <c r="A31" s="60" t="str">
        <f>" - "&amp;Dados!B28</f>
        <v xml:space="preserve"> - A Licitante poderá apresentar prospecto, ficha técnica ou outros documentos com informações que permitam a melhor identificação e qualificação do(s) item(ns) licitado(s);</v>
      </c>
      <c r="B31" s="60"/>
      <c r="C31" s="60"/>
      <c r="D31" s="60"/>
      <c r="E31" s="60"/>
      <c r="F31" s="60"/>
      <c r="G31" s="60"/>
      <c r="H31" s="45"/>
    </row>
    <row r="32" spans="1:11" ht="21.75" customHeight="1" x14ac:dyDescent="0.2">
      <c r="A32" s="60" t="str">
        <f>" - "&amp;Dados!B29</f>
        <v xml:space="preserve"> - A proposta de preços ajustada ao lance final deverá conter o valor numérico dos preços unitários e totais, não podendo exceder o valor do lance final;</v>
      </c>
      <c r="B32" s="60"/>
      <c r="C32" s="60"/>
      <c r="D32" s="60"/>
      <c r="E32" s="60"/>
      <c r="F32" s="60"/>
      <c r="G32" s="60"/>
      <c r="H32" s="45"/>
    </row>
    <row r="33" spans="1:8" ht="21.75" customHeight="1" x14ac:dyDescent="0.2">
      <c r="A33" s="60" t="str">
        <f>" - "&amp;Dados!B30</f>
        <v xml:space="preserve"> - Quando da atualização da proposta de preço, o licitante deverá atualizar observando os valores unitários e globais os quais deverão ser menores ou iguais aos valores máximos/referência expressos no Anexo II - termo de referência;</v>
      </c>
      <c r="B33" s="60"/>
      <c r="C33" s="60"/>
      <c r="D33" s="60"/>
      <c r="E33" s="60"/>
      <c r="F33" s="60"/>
      <c r="G33" s="60"/>
      <c r="H33" s="45"/>
    </row>
    <row r="34" spans="1:8" ht="21.75" customHeight="1" x14ac:dyDescent="0.2">
      <c r="A34" s="60" t="str">
        <f>" - "&amp;Dados!B31</f>
        <v xml:space="preserve"> - O preço proposto deve compreender todas as despesas concernentes ao fornecimento do (s) material (is), bem como Impostos, Tributos, Frete, Contratação de Pessoal, entre outros, que deverão correr totalmente por conta da Empresa vencedora;</v>
      </c>
      <c r="B34" s="60"/>
      <c r="C34" s="60"/>
      <c r="D34" s="60"/>
      <c r="E34" s="60"/>
      <c r="F34" s="60"/>
      <c r="G34" s="60"/>
      <c r="H34" s="45"/>
    </row>
    <row r="35" spans="1:8" ht="21.75" customHeight="1" x14ac:dyDescent="0.2">
      <c r="A35" s="60" t="str">
        <f>" - "&amp;Dados!B32</f>
        <v xml:space="preserve"> - Declaramos para todos os efeitos legais que, ao apresentar esta proposta, com os preços e prazos acima indicados, estamos de pleno acordo com as condições gerais e especiais estabelecidas para esta licitação, as quais nos submetemos incondicional e integralmente;</v>
      </c>
      <c r="B35" s="60"/>
      <c r="C35" s="60"/>
      <c r="D35" s="60"/>
      <c r="E35" s="60"/>
      <c r="F35" s="60"/>
      <c r="G35" s="60"/>
      <c r="H35" s="45"/>
    </row>
    <row r="36" spans="1:8" ht="21.75" customHeight="1" x14ac:dyDescent="0.2">
      <c r="A36" s="60" t="str">
        <f>" - "&amp;Dados!B33</f>
        <v xml:space="preserve"> - Declaramos que até a presente data inexistem fatos impeditivos a participação desta empresa ao presente certame licitatório, ciente da obrigatoriedade de declarar ocorrências posteriores;</v>
      </c>
      <c r="B36" s="60"/>
      <c r="C36" s="60"/>
      <c r="D36" s="60"/>
      <c r="E36" s="60"/>
      <c r="F36" s="60"/>
      <c r="G36" s="60"/>
      <c r="H36" s="45"/>
    </row>
    <row r="37" spans="1:8" ht="30" customHeight="1" x14ac:dyDescent="0.2">
      <c r="A37" s="60" t="str">
        <f>" - "&amp;Dados!B34</f>
        <v xml:space="preserve"> - Declaramos que não possuímos em nosso quadro funcional servidor público ou dirigente de órgão ou entidade contratante ou responsável pela licitação, conforme art.9 da lei 8.666/93, e não possuímos em nosso quadro societário servidor público da ativa, ou empregado de empresa pública ou de sociedade de economia mista;</v>
      </c>
      <c r="B37" s="60"/>
      <c r="C37" s="60"/>
      <c r="D37" s="60"/>
      <c r="E37" s="60"/>
      <c r="F37" s="60"/>
      <c r="G37" s="60"/>
    </row>
    <row r="38" spans="1:8" ht="25.5" customHeight="1" x14ac:dyDescent="0.2">
      <c r="A38" s="60" t="str">
        <f>" - "&amp;Dados!B35</f>
        <v xml:space="preserve"> - Declaramos, ainda, sob as penas da lei, que não estamos cumprindo pena de inidoneidade para licitar e contratar com a Administração Pública, em qualquer de suas esferas Federal, Estadual e Municipal, inclusive no Distrito Federal, conforme art. 97 da Lei nº. 8.666/93.</v>
      </c>
      <c r="B38" s="60"/>
      <c r="C38" s="60"/>
      <c r="D38" s="60"/>
      <c r="E38" s="60"/>
      <c r="F38" s="60"/>
      <c r="G38" s="60"/>
    </row>
  </sheetData>
  <sheetProtection algorithmName="SHA-512" hashValue="42x15dpNiaP3hHkZPp+Fd6ZHD3XqSPPbkBdJYL035ZeECpv1Fgju3/4Tw0Wu2jgtjIO2fKaFS9PWhg4SAt/0bw==" saltValue="DP8PdXsgiShpuDdB/LuGTw==" spinCount="100000" sheet="1" objects="1" scenarios="1"/>
  <autoFilter ref="A11:G38" xr:uid="{00000000-0009-0000-0000-000000000000}"/>
  <mergeCells count="23">
    <mergeCell ref="A27:G27"/>
    <mergeCell ref="A28:G28"/>
    <mergeCell ref="A29:G29"/>
    <mergeCell ref="B8:G8"/>
    <mergeCell ref="A30:G30"/>
    <mergeCell ref="B9:G9"/>
    <mergeCell ref="F25:G25"/>
    <mergeCell ref="F26:G26"/>
    <mergeCell ref="D10:G10"/>
    <mergeCell ref="C6:D6"/>
    <mergeCell ref="E6:F6"/>
    <mergeCell ref="A2:G2"/>
    <mergeCell ref="A3:G3"/>
    <mergeCell ref="A4:G4"/>
    <mergeCell ref="A5:G5"/>
    <mergeCell ref="A37:G37"/>
    <mergeCell ref="A38:G38"/>
    <mergeCell ref="A31:G31"/>
    <mergeCell ref="A32:G32"/>
    <mergeCell ref="A33:G33"/>
    <mergeCell ref="A34:G34"/>
    <mergeCell ref="A35:G35"/>
    <mergeCell ref="A36:G36"/>
  </mergeCells>
  <phoneticPr fontId="0" type="noConversion"/>
  <conditionalFormatting sqref="F25">
    <cfRule type="expression" dxfId="11" priority="1" stopIfTrue="1">
      <formula>IF($J25="Empate",IF(H25=1,TRUE(),FALSE()),FALSE())</formula>
    </cfRule>
    <cfRule type="expression" dxfId="10" priority="2" stopIfTrue="1">
      <formula>IF(H25="&gt;",FALSE(),IF(H25&gt;0,TRUE(),FALSE()))</formula>
    </cfRule>
    <cfRule type="expression" dxfId="9" priority="3" stopIfTrue="1">
      <formula>IF(H25="&gt;",TRUE(),FALSE())</formula>
    </cfRule>
  </conditionalFormatting>
  <conditionalFormatting sqref="F26">
    <cfRule type="expression" dxfId="8" priority="4" stopIfTrue="1">
      <formula>IF($J25="OK",IF(H25=1,TRUE(),FALSE()),FALSE())</formula>
    </cfRule>
    <cfRule type="expression" dxfId="7" priority="5" stopIfTrue="1">
      <formula>IF($J25="Empate",IF(H25=1,TRUE(),FALSE()),FALSE())</formula>
    </cfRule>
    <cfRule type="expression" dxfId="6" priority="6" stopIfTrue="1">
      <formula>IF($J25="Empate",IF(H25=2,TRUE(),FALSE()),FALSE())</formula>
    </cfRule>
  </conditionalFormatting>
  <conditionalFormatting sqref="F13:F24">
    <cfRule type="cellIs" dxfId="5" priority="11" stopIfTrue="1" operator="equal">
      <formula>""</formula>
    </cfRule>
  </conditionalFormatting>
  <conditionalFormatting sqref="D13:D24">
    <cfRule type="expression" priority="12" stopIfTrue="1">
      <formula>$A13</formula>
    </cfRule>
  </conditionalFormatting>
  <conditionalFormatting sqref="B10">
    <cfRule type="cellIs" dxfId="4" priority="8" stopIfTrue="1" operator="equal">
      <formula>$G$1</formula>
    </cfRule>
  </conditionalFormatting>
  <conditionalFormatting sqref="B8:G9">
    <cfRule type="cellIs" dxfId="3" priority="9" stopIfTrue="1" operator="equal">
      <formula>$J$1</formula>
    </cfRule>
  </conditionalFormatting>
  <conditionalFormatting sqref="B13:B24">
    <cfRule type="expression" dxfId="2" priority="10" stopIfTrue="1">
      <formula>IF(#REF!=1,IF(#REF!=0,1,0),0)</formula>
    </cfRule>
  </conditionalFormatting>
  <conditionalFormatting sqref="D10:G10">
    <cfRule type="cellIs" dxfId="1" priority="24" stopIfTrue="1" operator="equal">
      <formula>$E$1</formula>
    </cfRule>
  </conditionalFormatting>
  <conditionalFormatting sqref="G13:G24">
    <cfRule type="expression" dxfId="0" priority="25" stopIfTrue="1">
      <formula>IF(ISTEXT(F13),FALSE(),IF(F13&gt;E13,TRUE(),FALSE()))</formula>
    </cfRule>
  </conditionalFormatting>
  <printOptions horizontalCentered="1"/>
  <pageMargins left="0.51181102362204722" right="0.31496062992125984" top="0.39370078740157483" bottom="1.0236220472440944" header="0.51181102362204722" footer="0.55118110236220474"/>
  <pageSetup paperSize="9" scale="91" fitToHeight="20" orientation="portrait" r:id="rId1"/>
  <headerFooter alignWithMargins="0">
    <oddHeader>&amp;R&amp;"Arial,Negrito"&amp;6Página &amp;P de &amp;N.</oddHeader>
    <oddFooter>&amp;C
____________________________________
Assinatura e Carimbo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IV35"/>
  <sheetViews>
    <sheetView workbookViewId="0">
      <selection activeCell="B4" sqref="B4"/>
    </sheetView>
  </sheetViews>
  <sheetFormatPr defaultRowHeight="12.75" x14ac:dyDescent="0.2"/>
  <cols>
    <col min="1" max="1" width="15" customWidth="1"/>
    <col min="2" max="2" width="51.85546875" customWidth="1"/>
    <col min="3" max="5" width="31.140625" customWidth="1"/>
    <col min="6" max="8" width="14" customWidth="1"/>
    <col min="9" max="9" width="19.28515625" customWidth="1"/>
    <col min="10" max="13" width="14.5703125" customWidth="1"/>
    <col min="14" max="15" width="9.28515625" customWidth="1"/>
  </cols>
  <sheetData>
    <row r="1" spans="1:7" x14ac:dyDescent="0.2">
      <c r="A1" s="16" t="s">
        <v>9</v>
      </c>
      <c r="B1" s="57" t="s">
        <v>66</v>
      </c>
      <c r="E1" s="4"/>
      <c r="F1" s="4"/>
      <c r="G1" s="4"/>
    </row>
    <row r="2" spans="1:7" x14ac:dyDescent="0.2">
      <c r="A2" s="16" t="s">
        <v>10</v>
      </c>
      <c r="B2" s="57" t="s">
        <v>67</v>
      </c>
      <c r="E2" s="4"/>
      <c r="F2" s="4"/>
      <c r="G2" s="4"/>
    </row>
    <row r="3" spans="1:7" x14ac:dyDescent="0.2">
      <c r="A3" s="16" t="s">
        <v>11</v>
      </c>
      <c r="B3" s="57" t="s">
        <v>68</v>
      </c>
      <c r="C3" s="5"/>
      <c r="E3" s="54"/>
      <c r="F3" s="4"/>
      <c r="G3" s="4"/>
    </row>
    <row r="4" spans="1:7" x14ac:dyDescent="0.2">
      <c r="A4" s="16" t="s">
        <v>12</v>
      </c>
      <c r="B4" s="57" t="s">
        <v>69</v>
      </c>
      <c r="C4" s="5"/>
      <c r="E4" s="54"/>
      <c r="F4" s="4"/>
      <c r="G4" s="4"/>
    </row>
    <row r="5" spans="1:7" x14ac:dyDescent="0.2">
      <c r="A5" s="16" t="s">
        <v>13</v>
      </c>
      <c r="B5" s="5" t="s">
        <v>44</v>
      </c>
      <c r="C5" s="5"/>
      <c r="E5" s="54"/>
      <c r="F5" s="4"/>
      <c r="G5" s="4"/>
    </row>
    <row r="6" spans="1:7" x14ac:dyDescent="0.2">
      <c r="A6" s="16" t="s">
        <v>31</v>
      </c>
      <c r="B6" s="12" t="s">
        <v>45</v>
      </c>
      <c r="C6" s="5"/>
      <c r="E6" s="54"/>
      <c r="F6" s="4"/>
      <c r="G6" s="4"/>
    </row>
    <row r="7" spans="1:7" x14ac:dyDescent="0.2">
      <c r="A7" s="16" t="s">
        <v>14</v>
      </c>
      <c r="B7" s="5" t="s">
        <v>30</v>
      </c>
      <c r="C7" s="5"/>
      <c r="E7" s="54"/>
      <c r="F7" s="4"/>
      <c r="G7" s="4"/>
    </row>
    <row r="8" spans="1:7" x14ac:dyDescent="0.2">
      <c r="A8" s="25" t="s">
        <v>23</v>
      </c>
      <c r="B8" s="48">
        <v>41640.769999999997</v>
      </c>
      <c r="C8" s="5"/>
      <c r="E8" s="54"/>
      <c r="F8" s="4"/>
      <c r="G8" s="4"/>
    </row>
    <row r="9" spans="1:7" x14ac:dyDescent="0.2">
      <c r="A9" s="17" t="s">
        <v>0</v>
      </c>
      <c r="E9" s="4"/>
      <c r="F9" s="4"/>
      <c r="G9" s="4"/>
    </row>
    <row r="10" spans="1:7" x14ac:dyDescent="0.2">
      <c r="A10" s="18" t="s">
        <v>2</v>
      </c>
      <c r="E10" s="4"/>
      <c r="F10" s="4"/>
      <c r="G10" s="4"/>
    </row>
    <row r="11" spans="1:7" x14ac:dyDescent="0.2">
      <c r="A11" s="19" t="s">
        <v>8</v>
      </c>
      <c r="E11" s="4"/>
      <c r="F11" s="4"/>
      <c r="G11" s="4"/>
    </row>
    <row r="12" spans="1:7" x14ac:dyDescent="0.2">
      <c r="A12" s="18" t="s">
        <v>20</v>
      </c>
      <c r="E12" s="4"/>
      <c r="F12" s="4"/>
      <c r="G12" s="4"/>
    </row>
    <row r="13" spans="1:7" x14ac:dyDescent="0.2">
      <c r="A13" s="18" t="s">
        <v>24</v>
      </c>
      <c r="E13" s="4"/>
      <c r="F13" s="4"/>
      <c r="G13" s="4"/>
    </row>
    <row r="14" spans="1:7" x14ac:dyDescent="0.2">
      <c r="A14" s="55" t="s">
        <v>33</v>
      </c>
      <c r="E14" s="4"/>
      <c r="F14" s="4"/>
      <c r="G14" s="4"/>
    </row>
    <row r="15" spans="1:7" x14ac:dyDescent="0.2">
      <c r="A15" s="55" t="s">
        <v>34</v>
      </c>
      <c r="E15" s="4"/>
      <c r="F15" s="4"/>
      <c r="G15" s="4"/>
    </row>
    <row r="16" spans="1:7" x14ac:dyDescent="0.2">
      <c r="A16" s="55" t="s">
        <v>35</v>
      </c>
      <c r="B16" s="24"/>
      <c r="E16" s="24"/>
      <c r="F16" s="4"/>
      <c r="G16" s="4"/>
    </row>
    <row r="17" spans="1:256" s="23" customFormat="1" x14ac:dyDescent="0.2">
      <c r="A17" s="22" t="s">
        <v>21</v>
      </c>
      <c r="B17" s="24" t="s">
        <v>62</v>
      </c>
      <c r="C17" s="24"/>
      <c r="D17" s="24"/>
      <c r="E17" s="24"/>
      <c r="F17" s="24"/>
      <c r="G17" s="24"/>
      <c r="H17" s="24"/>
      <c r="I17" s="24"/>
      <c r="J17" s="24"/>
      <c r="K17" s="24"/>
      <c r="L17" s="24"/>
      <c r="M17" s="24"/>
    </row>
    <row r="18" spans="1:256" s="23" customFormat="1" x14ac:dyDescent="0.2">
      <c r="A18" s="22" t="s">
        <v>22</v>
      </c>
      <c r="B18" s="24"/>
      <c r="C18" s="24"/>
      <c r="D18" s="59"/>
      <c r="E18" s="59"/>
      <c r="F18" s="12"/>
      <c r="G18" s="12"/>
      <c r="H18" s="24"/>
      <c r="I18" s="24"/>
      <c r="J18" s="24"/>
      <c r="K18" s="24"/>
      <c r="L18" s="24"/>
      <c r="M18" s="24"/>
      <c r="IV18" s="24"/>
    </row>
    <row r="19" spans="1:256" x14ac:dyDescent="0.2">
      <c r="B19" s="24"/>
      <c r="E19" s="4"/>
      <c r="F19" s="24"/>
      <c r="G19" s="24"/>
    </row>
    <row r="20" spans="1:256" x14ac:dyDescent="0.2">
      <c r="B20" s="24"/>
      <c r="E20" s="53"/>
      <c r="F20" s="24"/>
      <c r="G20" s="24"/>
    </row>
    <row r="21" spans="1:256" x14ac:dyDescent="0.2">
      <c r="E21" s="53"/>
      <c r="F21" s="53"/>
      <c r="G21" s="53"/>
    </row>
    <row r="22" spans="1:256" x14ac:dyDescent="0.2">
      <c r="E22" s="53"/>
      <c r="F22" s="53"/>
      <c r="G22" s="53"/>
    </row>
    <row r="23" spans="1:256" ht="38.25" x14ac:dyDescent="0.2">
      <c r="A23" s="20" t="s">
        <v>15</v>
      </c>
      <c r="B23" s="21" t="s">
        <v>63</v>
      </c>
      <c r="E23" s="4"/>
      <c r="F23" s="4"/>
      <c r="G23" s="53"/>
    </row>
    <row r="24" spans="1:256" ht="38.25" x14ac:dyDescent="0.2">
      <c r="A24" s="20" t="s">
        <v>16</v>
      </c>
      <c r="B24" s="21" t="s">
        <v>46</v>
      </c>
      <c r="E24" s="4"/>
      <c r="F24" s="4"/>
      <c r="G24" s="53"/>
    </row>
    <row r="25" spans="1:256" ht="38.25" x14ac:dyDescent="0.2">
      <c r="A25" s="20" t="s">
        <v>17</v>
      </c>
      <c r="B25" s="59" t="s">
        <v>64</v>
      </c>
      <c r="C25" s="9"/>
      <c r="E25" s="4"/>
      <c r="F25" s="4"/>
      <c r="G25" s="53"/>
    </row>
    <row r="26" spans="1:256" ht="25.5" x14ac:dyDescent="0.2">
      <c r="A26" s="20" t="s">
        <v>18</v>
      </c>
      <c r="B26" s="21" t="s">
        <v>28</v>
      </c>
      <c r="E26" s="4"/>
      <c r="F26" s="4"/>
      <c r="G26" s="53"/>
    </row>
    <row r="27" spans="1:256" x14ac:dyDescent="0.2">
      <c r="A27" s="20" t="s">
        <v>32</v>
      </c>
      <c r="B27" s="58" t="s">
        <v>65</v>
      </c>
      <c r="G27" s="53"/>
    </row>
    <row r="28" spans="1:256" ht="38.25" x14ac:dyDescent="0.2">
      <c r="B28" s="21" t="s">
        <v>36</v>
      </c>
    </row>
    <row r="29" spans="1:256" ht="38.25" x14ac:dyDescent="0.2">
      <c r="B29" s="21" t="s">
        <v>37</v>
      </c>
    </row>
    <row r="30" spans="1:256" ht="63.75" x14ac:dyDescent="0.2">
      <c r="B30" s="21" t="s">
        <v>38</v>
      </c>
    </row>
    <row r="31" spans="1:256" ht="63.75" x14ac:dyDescent="0.2">
      <c r="B31" s="21" t="s">
        <v>39</v>
      </c>
    </row>
    <row r="32" spans="1:256" ht="63.75" x14ac:dyDescent="0.2">
      <c r="B32" s="21" t="s">
        <v>40</v>
      </c>
    </row>
    <row r="33" spans="2:2" ht="51" x14ac:dyDescent="0.2">
      <c r="B33" s="21" t="s">
        <v>41</v>
      </c>
    </row>
    <row r="34" spans="2:2" ht="76.5" x14ac:dyDescent="0.2">
      <c r="B34" s="21" t="s">
        <v>42</v>
      </c>
    </row>
    <row r="35" spans="2:2" ht="63.75" x14ac:dyDescent="0.2">
      <c r="B35" s="21" t="s">
        <v>43</v>
      </c>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5</vt:i4>
      </vt:variant>
    </vt:vector>
  </HeadingPairs>
  <TitlesOfParts>
    <vt:vector size="7" baseType="lpstr">
      <vt:lpstr>Quadro de Preços</vt:lpstr>
      <vt:lpstr>Dados</vt:lpstr>
      <vt:lpstr>Dados!_GoBack</vt:lpstr>
      <vt:lpstr>Dados!_Hlk127178289</vt:lpstr>
      <vt:lpstr>Dados!_Hlk94602424</vt:lpstr>
      <vt:lpstr>Dados!_Hlk94602431</vt:lpstr>
      <vt:lpstr>'Quadro de Preços'!Titulos_de_impressao</vt:lpstr>
    </vt:vector>
  </TitlesOfParts>
  <Company>PMS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PMS</cp:lastModifiedBy>
  <cp:lastPrinted>2023-10-17T18:24:26Z</cp:lastPrinted>
  <dcterms:created xsi:type="dcterms:W3CDTF">2006-04-18T17:38:46Z</dcterms:created>
  <dcterms:modified xsi:type="dcterms:W3CDTF">2023-10-17T18:27:44Z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